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.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comments1.xml><?xml version="1.0" encoding="utf-8"?>
<comments xmlns="http://schemas.openxmlformats.org/spreadsheetml/2006/main" xmlns:xdr="http://schemas.openxmlformats.org/drawingml/2006/spreadsheetDrawing">
  <authors>
    <author>&lt;анонимный&gt;</author>
  </authors>
  <commentList>
    <comment ref="H10" authorId="0">
      <text>
        <r>
          <rPr>
            <sz val="10"/>
            <rFont val="Arial"/>
            <family val="2"/>
          </rPr>
          <t xml:space="preserve">Медведев Алексей Викторович:
</t>
        </r>
        <r>
          <rPr>
            <sz val="9"/>
            <rFont val="Tahoma"/>
            <family val="0"/>
            <charset val="1"/>
          </rPr>
          <t xml:space="preserve">Было 14
</t>
        </r>
      </text>
    </comment>
    <comment ref="H11" authorId="0">
      <text>
        <r>
          <rPr>
            <sz val="10"/>
            <rFont val="Arial"/>
            <family val="2"/>
          </rPr>
          <t xml:space="preserve">Медведев Алексей Викторович:
</t>
        </r>
        <r>
          <rPr>
            <sz val="9"/>
            <rFont val="Tahoma"/>
            <family val="0"/>
            <charset val="1"/>
          </rPr>
          <t xml:space="preserve">Было 13
</t>
        </r>
      </text>
    </comment>
    <comment ref="H12" authorId="0">
      <text>
        <r>
          <rPr>
            <sz val="10"/>
            <rFont val="Arial"/>
            <family val="2"/>
          </rPr>
          <t xml:space="preserve">Медведев Алексей Викторович:
</t>
        </r>
        <r>
          <rPr>
            <sz val="9"/>
            <rFont val="Tahoma"/>
            <family val="0"/>
            <charset val="1"/>
          </rPr>
          <t xml:space="preserve">Было 9
</t>
        </r>
      </text>
    </comment>
    <comment ref="H13" authorId="0">
      <text>
        <r>
          <rPr>
            <sz val="10"/>
            <rFont val="Arial"/>
            <family val="2"/>
          </rPr>
          <t xml:space="preserve">Медведев Алексей Викторович:
</t>
        </r>
        <r>
          <rPr>
            <sz val="9"/>
            <rFont val="Tahoma"/>
            <family val="0"/>
            <charset val="1"/>
          </rPr>
          <t xml:space="preserve">Было 13
</t>
        </r>
      </text>
    </comment>
  </commentList>
</comments>
</file>

<file path=xl/sharedStrings.xml><?xml version="1.0" encoding="utf-8"?>
<sst xmlns="http://schemas.openxmlformats.org/spreadsheetml/2006/main" count="43" uniqueCount="30">
  <si>
    <t xml:space="preserve">Приложение № 1
 к финансово-экономическому обоснованию</t>
  </si>
  <si>
    <t xml:space="preserve">Расчет потребности в средствах на предоставление социальной поддержки отдельным категориям граждан</t>
  </si>
  <si>
    <t xml:space="preserve"> на 2026 год</t>
  </si>
  <si>
    <t xml:space="preserve">Наименование</t>
  </si>
  <si>
    <t xml:space="preserve">Бюджетная классификация</t>
  </si>
  <si>
    <t xml:space="preserve"> Численность получателей на 2026 год, чел.</t>
  </si>
  <si>
    <t xml:space="preserve">Планируемая численность получателей по новой категории, чел.</t>
  </si>
  <si>
    <t xml:space="preserve">Размер выплаты, руб.</t>
  </si>
  <si>
    <t xml:space="preserve">Бюджетные ассигнования на 2026 год, руб.</t>
  </si>
  <si>
    <t xml:space="preserve">Ожидаемое исполнение за 2026 год, руб. *</t>
  </si>
  <si>
    <t xml:space="preserve">Ожидаемая потребность в связи с расширением категории получателей с 1 июля 2026 года, руб.</t>
  </si>
  <si>
    <t xml:space="preserve">Ожидаемое исполнение за 2026 год, руб.</t>
  </si>
  <si>
    <t xml:space="preserve">Экономия, недостаток (+/-), руб.</t>
  </si>
  <si>
    <t xml:space="preserve">8 = 4 * 5 * 6 мес.</t>
  </si>
  <si>
    <t xml:space="preserve">9 = 7 + 8</t>
  </si>
  <si>
    <t xml:space="preserve">10 = 6 - 8</t>
  </si>
  <si>
    <t xml:space="preserve">Мера поддержки граждан, осуществляющих охрану общественного порядка на территории Новосибирской области</t>
  </si>
  <si>
    <t xml:space="preserve">023</t>
  </si>
  <si>
    <t xml:space="preserve">28.3.04.11120</t>
  </si>
  <si>
    <t xml:space="preserve">313</t>
  </si>
  <si>
    <t xml:space="preserve">000</t>
  </si>
  <si>
    <t xml:space="preserve">-</t>
  </si>
  <si>
    <t xml:space="preserve">Итого</t>
  </si>
  <si>
    <t xml:space="preserve">Финансовое обеспечение услуг доставки социальных выплат **</t>
  </si>
  <si>
    <t xml:space="preserve">28.3.04.05260</t>
  </si>
  <si>
    <t xml:space="preserve">244</t>
  </si>
  <si>
    <t xml:space="preserve">246</t>
  </si>
  <si>
    <t xml:space="preserve">ВСЕГО</t>
  </si>
  <si>
    <t xml:space="preserve">* Расчет представлен в приложении № 2</t>
  </si>
  <si>
    <t xml:space="preserve">** Бюджетные ассигнования рассчитаны исходя из размера услуг доставки через кредитные организации 0,5 % от суммы выплаты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</si>
</sst>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#,##0"/>
    <numFmt numFmtId="167" formatCode="#,##0.00"/>
  </numFmts>
  <fonts count="17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Arial Cyr"/>
      <family val="0"/>
      <charset val="1"/>
    </font>
    <font>
      <sz val="10"/>
      <name val="Arial"/>
      <family val="0"/>
      <charset val="1"/>
    </font>
    <font>
      <sz val="12"/>
      <name val="Times New Roman"/>
      <family val="0"/>
      <charset val="1"/>
    </font>
    <font>
      <b val="true"/>
      <sz val="14"/>
      <name val="Times New Roman"/>
      <family val="0"/>
      <charset val="1"/>
    </font>
    <font>
      <sz val="14"/>
      <name val="Arial Cyr"/>
      <family val="0"/>
      <charset val="1"/>
    </font>
    <font>
      <sz val="14"/>
      <color theme="1"/>
      <name val="Arial Cyr"/>
      <family val="0"/>
      <charset val="1"/>
    </font>
    <font>
      <sz val="14"/>
      <name val="Times New Roman"/>
      <family val="0"/>
      <charset val="1"/>
    </font>
    <font>
      <sz val="11"/>
      <name val="Times New Roman"/>
      <family val="0"/>
      <charset val="1"/>
    </font>
    <font>
      <sz val="11"/>
      <color theme="1"/>
      <name val="Arial Cyr"/>
      <family val="0"/>
      <charset val="1"/>
    </font>
    <font>
      <sz val="10"/>
      <color theme="1"/>
      <name val="Arial Cyr"/>
      <family val="0"/>
      <charset val="1"/>
    </font>
    <font>
      <sz val="14"/>
      <color theme="1"/>
      <name val="Times New Roman"/>
      <family val="0"/>
      <charset val="1"/>
    </font>
    <font>
      <sz val="10"/>
      <name val="Arial"/>
      <family val="2"/>
    </font>
    <font>
      <sz val="9"/>
      <name val="Tahoma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 tint="-0.05"/>
        <bgColor rgb="FFFFFFFF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>
        <color theme="1"/>
      </right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7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0" borderId="8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0" fillId="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3" borderId="5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3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10" fillId="2" borderId="6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New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92D050"/>
    <pageSetUpPr fitToPage="true"/>
  </sheetPr>
  <dimension ref="A1:T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9" activeCellId="0" sqref="D9"/>
    </sheetView>
  </sheetViews>
  <sheetFormatPr defaultColWidth="8.6796875" defaultRowHeight="14.25" zeroHeight="false" outlineLevelRow="0" outlineLevelCol="0"/>
  <cols>
    <col collapsed="false" customWidth="true" hidden="false" outlineLevel="0" max="1" min="1" style="1" width="28.86"/>
    <col collapsed="false" customWidth="true" hidden="false" outlineLevel="0" max="2" min="2" style="1" width="5.14"/>
    <col collapsed="false" customWidth="true" hidden="false" outlineLevel="0" max="3" min="3" style="1" width="6.43"/>
    <col collapsed="false" customWidth="true" hidden="false" outlineLevel="0" max="4" min="4" style="1" width="16.43"/>
    <col collapsed="false" customWidth="true" hidden="false" outlineLevel="0" max="6" min="5" style="1" width="5.14"/>
    <col collapsed="false" customWidth="true" hidden="false" outlineLevel="0" max="8" min="7" style="1" width="18.57"/>
    <col collapsed="false" customWidth="true" hidden="false" outlineLevel="0" max="10" min="9" style="1" width="18.71"/>
    <col collapsed="false" customWidth="true" hidden="false" outlineLevel="0" max="11" min="11" style="1" width="22.57"/>
    <col collapsed="false" customWidth="true" hidden="false" outlineLevel="0" max="12" min="12" style="2" width="24.71"/>
    <col collapsed="false" customWidth="true" hidden="false" outlineLevel="0" max="13" min="13" style="2" width="22.71"/>
    <col collapsed="false" customWidth="true" hidden="false" outlineLevel="0" max="14" min="14" style="2" width="20.29"/>
    <col collapsed="false" customWidth="true" hidden="false" outlineLevel="0" max="20" min="15" style="2" width="19.14"/>
  </cols>
  <sheetData>
    <row r="1" customFormat="false" ht="33" hidden="false" customHeight="true" outlineLevel="0" collapsed="false">
      <c r="A1" s="3"/>
      <c r="B1" s="3"/>
      <c r="C1" s="3"/>
      <c r="D1" s="3"/>
      <c r="E1" s="3"/>
      <c r="F1" s="3"/>
      <c r="L1" s="4" t="s">
        <v>0</v>
      </c>
      <c r="M1" s="4"/>
      <c r="N1" s="4"/>
    </row>
    <row r="2" customFormat="false" ht="14.25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="7" customFormat="true" ht="28.5" hidden="false" customHeight="true" outlineLevel="0" collapsed="false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  <c r="P3" s="6"/>
      <c r="Q3" s="6"/>
      <c r="R3" s="6"/>
      <c r="S3" s="6"/>
      <c r="T3" s="6"/>
    </row>
    <row r="4" s="7" customFormat="true" ht="17.25" hidden="false" customHeight="false" outlineLevel="0" collapsed="false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6"/>
      <c r="P4" s="6"/>
      <c r="Q4" s="6"/>
      <c r="R4" s="6"/>
      <c r="S4" s="6"/>
      <c r="T4" s="6"/>
    </row>
    <row r="5" s="7" customFormat="true" ht="17.25" hidden="false" customHeight="false" outlineLevel="0" collapsed="false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6"/>
      <c r="M5" s="6"/>
      <c r="N5" s="10"/>
      <c r="O5" s="6"/>
      <c r="P5" s="6"/>
      <c r="Q5" s="6"/>
      <c r="R5" s="6"/>
      <c r="S5" s="6"/>
      <c r="T5" s="6"/>
    </row>
    <row r="6" s="7" customFormat="true" ht="132" hidden="false" customHeight="true" outlineLevel="0" collapsed="false">
      <c r="A6" s="11" t="s">
        <v>3</v>
      </c>
      <c r="B6" s="11" t="s">
        <v>4</v>
      </c>
      <c r="C6" s="11"/>
      <c r="D6" s="11"/>
      <c r="E6" s="11"/>
      <c r="F6" s="11"/>
      <c r="G6" s="12" t="s">
        <v>5</v>
      </c>
      <c r="H6" s="12" t="s">
        <v>6</v>
      </c>
      <c r="I6" s="12" t="s">
        <v>7</v>
      </c>
      <c r="J6" s="12" t="s">
        <v>8</v>
      </c>
      <c r="K6" s="12" t="s">
        <v>9</v>
      </c>
      <c r="L6" s="12" t="s">
        <v>10</v>
      </c>
      <c r="M6" s="12" t="s">
        <v>11</v>
      </c>
      <c r="N6" s="12" t="s">
        <v>12</v>
      </c>
      <c r="O6" s="6"/>
      <c r="P6" s="6"/>
      <c r="Q6" s="6"/>
      <c r="R6" s="6"/>
      <c r="S6" s="6"/>
      <c r="T6" s="6"/>
    </row>
    <row r="7" s="17" customFormat="true" ht="18.75" hidden="false" customHeight="true" outlineLevel="0" collapsed="false">
      <c r="A7" s="13" t="n">
        <v>1</v>
      </c>
      <c r="B7" s="14" t="n">
        <v>2</v>
      </c>
      <c r="C7" s="14"/>
      <c r="D7" s="14"/>
      <c r="E7" s="14"/>
      <c r="F7" s="14"/>
      <c r="G7" s="13" t="n">
        <v>3</v>
      </c>
      <c r="H7" s="15" t="n">
        <v>4</v>
      </c>
      <c r="I7" s="13" t="n">
        <v>5</v>
      </c>
      <c r="J7" s="13" t="n">
        <v>6</v>
      </c>
      <c r="K7" s="13" t="n">
        <v>7</v>
      </c>
      <c r="L7" s="16" t="s">
        <v>13</v>
      </c>
      <c r="M7" s="16" t="s">
        <v>14</v>
      </c>
      <c r="N7" s="16" t="s">
        <v>15</v>
      </c>
      <c r="O7" s="2"/>
      <c r="P7" s="2"/>
      <c r="Q7" s="2"/>
      <c r="R7" s="2"/>
      <c r="S7" s="2"/>
      <c r="T7" s="2"/>
    </row>
    <row r="8" s="7" customFormat="true" ht="52.5" hidden="false" customHeight="true" outlineLevel="0" collapsed="false">
      <c r="A8" s="12" t="s">
        <v>16</v>
      </c>
      <c r="B8" s="18" t="s">
        <v>17</v>
      </c>
      <c r="C8" s="18" t="n">
        <v>1003</v>
      </c>
      <c r="D8" s="18" t="s">
        <v>18</v>
      </c>
      <c r="E8" s="18" t="s">
        <v>19</v>
      </c>
      <c r="F8" s="18" t="s">
        <v>20</v>
      </c>
      <c r="G8" s="19" t="n">
        <v>4331</v>
      </c>
      <c r="H8" s="20" t="s">
        <v>21</v>
      </c>
      <c r="I8" s="21" t="n">
        <v>10000</v>
      </c>
      <c r="J8" s="22" t="n">
        <v>519720000</v>
      </c>
      <c r="K8" s="21" t="n">
        <v>246350000</v>
      </c>
      <c r="L8" s="21"/>
      <c r="M8" s="21" t="n">
        <f aca="false">K8+L8</f>
        <v>246350000</v>
      </c>
      <c r="N8" s="21" t="n">
        <f aca="false">J8-M8-M9-M10-M11-M12-M13-M14</f>
        <v>262630000</v>
      </c>
      <c r="O8" s="6"/>
      <c r="P8" s="6"/>
      <c r="Q8" s="6"/>
      <c r="R8" s="6"/>
      <c r="S8" s="6"/>
      <c r="T8" s="6"/>
    </row>
    <row r="9" customFormat="false" ht="17.25" hidden="false" customHeight="false" outlineLevel="0" collapsed="false">
      <c r="A9" s="12"/>
      <c r="B9" s="18"/>
      <c r="C9" s="18"/>
      <c r="D9" s="18"/>
      <c r="E9" s="18"/>
      <c r="F9" s="18"/>
      <c r="G9" s="19" t="s">
        <v>21</v>
      </c>
      <c r="H9" s="23" t="n">
        <v>13</v>
      </c>
      <c r="I9" s="22" t="n">
        <v>10000</v>
      </c>
      <c r="J9" s="22"/>
      <c r="K9" s="24" t="s">
        <v>21</v>
      </c>
      <c r="L9" s="21" t="n">
        <f aca="false">I9*6*H9</f>
        <v>780000</v>
      </c>
      <c r="M9" s="21" t="n">
        <f aca="false">L9</f>
        <v>780000</v>
      </c>
      <c r="N9" s="21"/>
    </row>
    <row r="10" customFormat="false" ht="17.25" hidden="false" customHeight="false" outlineLevel="0" collapsed="false">
      <c r="A10" s="12"/>
      <c r="B10" s="18"/>
      <c r="C10" s="18"/>
      <c r="D10" s="18"/>
      <c r="E10" s="18"/>
      <c r="F10" s="18"/>
      <c r="G10" s="19" t="s">
        <v>21</v>
      </c>
      <c r="H10" s="25" t="n">
        <v>15</v>
      </c>
      <c r="I10" s="22" t="n">
        <v>20000</v>
      </c>
      <c r="J10" s="22"/>
      <c r="K10" s="24" t="s">
        <v>21</v>
      </c>
      <c r="L10" s="21" t="n">
        <f aca="false">I10*6*H10</f>
        <v>1800000</v>
      </c>
      <c r="M10" s="21" t="n">
        <f aca="false">L10</f>
        <v>1800000</v>
      </c>
      <c r="N10" s="21"/>
    </row>
    <row r="11" customFormat="false" ht="17.25" hidden="false" customHeight="false" outlineLevel="0" collapsed="false">
      <c r="A11" s="12"/>
      <c r="B11" s="18"/>
      <c r="C11" s="18"/>
      <c r="D11" s="18"/>
      <c r="E11" s="18"/>
      <c r="F11" s="18"/>
      <c r="G11" s="19" t="s">
        <v>21</v>
      </c>
      <c r="H11" s="26" t="n">
        <v>11</v>
      </c>
      <c r="I11" s="22" t="n">
        <v>30000</v>
      </c>
      <c r="J11" s="22"/>
      <c r="K11" s="24" t="s">
        <v>21</v>
      </c>
      <c r="L11" s="21" t="n">
        <f aca="false">I11*6*H11</f>
        <v>1980000</v>
      </c>
      <c r="M11" s="21" t="n">
        <f aca="false">L11</f>
        <v>1980000</v>
      </c>
      <c r="N11" s="21"/>
    </row>
    <row r="12" customFormat="false" ht="17.25" hidden="false" customHeight="false" outlineLevel="0" collapsed="false">
      <c r="A12" s="12"/>
      <c r="B12" s="18"/>
      <c r="C12" s="18"/>
      <c r="D12" s="18"/>
      <c r="E12" s="18"/>
      <c r="F12" s="18"/>
      <c r="G12" s="19" t="s">
        <v>21</v>
      </c>
      <c r="H12" s="25" t="n">
        <v>8</v>
      </c>
      <c r="I12" s="22" t="n">
        <v>40000</v>
      </c>
      <c r="J12" s="22"/>
      <c r="K12" s="24" t="s">
        <v>21</v>
      </c>
      <c r="L12" s="21" t="n">
        <f aca="false">I12*6*H12</f>
        <v>1920000</v>
      </c>
      <c r="M12" s="21" t="n">
        <f aca="false">L12</f>
        <v>1920000</v>
      </c>
      <c r="N12" s="21"/>
    </row>
    <row r="13" customFormat="false" ht="17.25" hidden="false" customHeight="false" outlineLevel="0" collapsed="false">
      <c r="A13" s="12"/>
      <c r="B13" s="18"/>
      <c r="C13" s="18"/>
      <c r="D13" s="18"/>
      <c r="E13" s="18"/>
      <c r="F13" s="18"/>
      <c r="G13" s="19" t="s">
        <v>21</v>
      </c>
      <c r="H13" s="23" t="n">
        <v>13</v>
      </c>
      <c r="I13" s="22" t="n">
        <v>50000</v>
      </c>
      <c r="J13" s="22"/>
      <c r="K13" s="24" t="s">
        <v>21</v>
      </c>
      <c r="L13" s="21" t="n">
        <f aca="false">I13*6*H13</f>
        <v>3900000</v>
      </c>
      <c r="M13" s="21" t="n">
        <f aca="false">L13</f>
        <v>3900000</v>
      </c>
      <c r="N13" s="21"/>
    </row>
    <row r="14" customFormat="false" ht="17.25" hidden="false" customHeight="false" outlineLevel="0" collapsed="false">
      <c r="A14" s="12"/>
      <c r="B14" s="18"/>
      <c r="C14" s="18"/>
      <c r="D14" s="18"/>
      <c r="E14" s="18"/>
      <c r="F14" s="18"/>
      <c r="G14" s="27" t="s">
        <v>21</v>
      </c>
      <c r="H14" s="28" t="n">
        <v>1</v>
      </c>
      <c r="I14" s="22" t="n">
        <v>60000</v>
      </c>
      <c r="J14" s="22"/>
      <c r="K14" s="24" t="s">
        <v>21</v>
      </c>
      <c r="L14" s="21" t="n">
        <f aca="false">I14*6*H14</f>
        <v>360000</v>
      </c>
      <c r="M14" s="21" t="n">
        <f aca="false">L14</f>
        <v>360000</v>
      </c>
      <c r="N14" s="21"/>
    </row>
    <row r="15" customFormat="false" ht="17.25" hidden="false" customHeight="true" outlineLevel="0" collapsed="false">
      <c r="A15" s="29" t="s">
        <v>22</v>
      </c>
      <c r="B15" s="29"/>
      <c r="C15" s="29"/>
      <c r="D15" s="29"/>
      <c r="E15" s="29"/>
      <c r="F15" s="30"/>
      <c r="G15" s="31" t="n">
        <f aca="false">G8</f>
        <v>4331</v>
      </c>
      <c r="H15" s="32" t="n">
        <f aca="false">H14+H13+H12+H11+H10+H9</f>
        <v>61</v>
      </c>
      <c r="I15" s="33"/>
      <c r="J15" s="33" t="n">
        <f aca="false">J8</f>
        <v>519720000</v>
      </c>
      <c r="K15" s="33" t="n">
        <f aca="false">SUM(K8:K14)</f>
        <v>246350000</v>
      </c>
      <c r="L15" s="33" t="n">
        <f aca="false">SUM(L8:L14)</f>
        <v>10740000</v>
      </c>
      <c r="M15" s="33" t="n">
        <f aca="false">SUM(M8:M14)</f>
        <v>257090000</v>
      </c>
      <c r="N15" s="33" t="n">
        <f aca="false">SUM(N8:N14)</f>
        <v>262630000</v>
      </c>
    </row>
    <row r="16" customFormat="false" ht="64.15" hidden="false" customHeight="false" outlineLevel="0" collapsed="false">
      <c r="A16" s="34" t="s">
        <v>23</v>
      </c>
      <c r="B16" s="35" t="s">
        <v>17</v>
      </c>
      <c r="C16" s="34" t="n">
        <v>1006</v>
      </c>
      <c r="D16" s="35" t="s">
        <v>24</v>
      </c>
      <c r="E16" s="36" t="s">
        <v>25</v>
      </c>
      <c r="F16" s="18" t="s">
        <v>26</v>
      </c>
      <c r="G16" s="37"/>
      <c r="H16" s="20"/>
      <c r="I16" s="21"/>
      <c r="J16" s="38" t="n">
        <v>2598600</v>
      </c>
      <c r="K16" s="21" t="n">
        <f aca="false">K8*0.5%</f>
        <v>1231750</v>
      </c>
      <c r="L16" s="21" t="n">
        <f aca="false">L15*0.5%</f>
        <v>53700</v>
      </c>
      <c r="M16" s="21" t="n">
        <f aca="false">K16+L16</f>
        <v>1285450</v>
      </c>
      <c r="N16" s="21" t="n">
        <f aca="false">J16-M16</f>
        <v>1313150</v>
      </c>
    </row>
    <row r="17" customFormat="false" ht="17.25" hidden="false" customHeight="true" outlineLevel="0" collapsed="false">
      <c r="A17" s="29" t="s">
        <v>27</v>
      </c>
      <c r="B17" s="29"/>
      <c r="C17" s="29"/>
      <c r="D17" s="29"/>
      <c r="E17" s="29"/>
      <c r="F17" s="30"/>
      <c r="G17" s="39"/>
      <c r="H17" s="39"/>
      <c r="I17" s="40"/>
      <c r="J17" s="40" t="n">
        <f aca="false">J15+J16</f>
        <v>522318600</v>
      </c>
      <c r="K17" s="40" t="n">
        <f aca="false">K15+K16</f>
        <v>247581750</v>
      </c>
      <c r="L17" s="40" t="n">
        <f aca="false">L15+L16</f>
        <v>10793700</v>
      </c>
      <c r="M17" s="40" t="n">
        <f aca="false">M15+M16</f>
        <v>258375450</v>
      </c>
      <c r="N17" s="40" t="n">
        <f aca="false">N15+N16</f>
        <v>263943150</v>
      </c>
    </row>
    <row r="19" customFormat="false" ht="17.25" hidden="false" customHeight="false" outlineLevel="0" collapsed="false">
      <c r="A19" s="41" t="s">
        <v>28</v>
      </c>
      <c r="B19" s="41"/>
      <c r="C19" s="41"/>
      <c r="D19" s="41"/>
      <c r="E19" s="41"/>
      <c r="F19" s="41"/>
      <c r="G19" s="41"/>
      <c r="H19" s="41"/>
    </row>
    <row r="20" customFormat="false" ht="17.25" hidden="false" customHeight="false" outlineLevel="0" collapsed="false">
      <c r="A20" s="41" t="s">
        <v>29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</row>
  </sheetData>
  <mergeCells count="17">
    <mergeCell ref="L1:N1"/>
    <mergeCell ref="A3:N3"/>
    <mergeCell ref="A4:N4"/>
    <mergeCell ref="B6:F6"/>
    <mergeCell ref="B7:F7"/>
    <mergeCell ref="A8:A14"/>
    <mergeCell ref="B8:B14"/>
    <mergeCell ref="C8:C14"/>
    <mergeCell ref="D8:D14"/>
    <mergeCell ref="E8:E14"/>
    <mergeCell ref="F8:F14"/>
    <mergeCell ref="J8:J14"/>
    <mergeCell ref="N8:N14"/>
    <mergeCell ref="A15:E15"/>
    <mergeCell ref="A17:E17"/>
    <mergeCell ref="A19:H19"/>
    <mergeCell ref="A20:L20"/>
  </mergeCells>
  <printOptions headings="false" gridLines="false" gridLinesSet="true" horizontalCentered="false" verticalCentered="false"/>
  <pageMargins left="0.472222222222222" right="0.157638888888889" top="0.551388888888889" bottom="0.157638888888889" header="0.511811023622047" footer="0.511811023622047"/>
  <pageSetup paperSize="77" scale="100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LibreOffice/24.2.6.2$Linux_X86_64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ru-RU</dc:language>
  <cp:lastModifiedBy/>
  <dcterms:modified xsi:type="dcterms:W3CDTF">2026-06-09T10:01:22Z</dcterms:modified>
  <cp:revision>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